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1" activeTab="1"/>
  </bookViews>
  <sheets>
    <sheet name="Лист4" sheetId="29" state="hidden" r:id="rId1"/>
    <sheet name="Степновский дс" sheetId="39" r:id="rId2"/>
  </sheets>
  <calcPr calcId="162913"/>
</workbook>
</file>

<file path=xl/calcChain.xml><?xml version="1.0" encoding="utf-8"?>
<calcChain xmlns="http://schemas.openxmlformats.org/spreadsheetml/2006/main">
  <c r="K61" i="39" l="1"/>
  <c r="K40" i="39"/>
  <c r="K69" i="39" l="1"/>
  <c r="L74" i="39" l="1"/>
  <c r="L70" i="39"/>
  <c r="L65" i="39"/>
  <c r="L69" i="39"/>
  <c r="K43" i="39"/>
  <c r="K21" i="39"/>
  <c r="O70" i="39" l="1"/>
  <c r="O65" i="39"/>
  <c r="K44" i="39" l="1"/>
  <c r="L39" i="39" s="1"/>
  <c r="K14" i="39" l="1"/>
  <c r="K62" i="39" l="1"/>
  <c r="L59" i="39" s="1"/>
  <c r="K50" i="39"/>
  <c r="L45" i="39" s="1"/>
  <c r="K45" i="39"/>
  <c r="K38" i="39"/>
  <c r="K37" i="39"/>
  <c r="K33" i="39"/>
  <c r="K20" i="39"/>
  <c r="K24" i="39"/>
  <c r="K19" i="39"/>
  <c r="L14" i="39" l="1"/>
  <c r="O14" i="39" s="1"/>
  <c r="O45" i="39"/>
</calcChain>
</file>

<file path=xl/sharedStrings.xml><?xml version="1.0" encoding="utf-8"?>
<sst xmlns="http://schemas.openxmlformats.org/spreadsheetml/2006/main" count="334" uniqueCount="95">
  <si>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</si>
  <si>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</si>
  <si>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</si>
  <si>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</si>
  <si>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</si>
  <si>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</si>
  <si>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</si>
  <si>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</si>
  <si>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</si>
  <si>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</si>
  <si>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</si>
  <si>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</si>
  <si>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</si>
  <si>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</si>
  <si>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</si>
  <si>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</si>
  <si>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</si>
  <si>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</si>
  <si>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</si>
  <si>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</si>
  <si>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</si>
  <si>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</si>
  <si>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</si>
  <si>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</si>
  <si>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ежемесячные отчеты</t>
  </si>
  <si>
    <t>человек</t>
  </si>
  <si>
    <t>чел</t>
  </si>
  <si>
    <t>реализация основных общеобразовательных программ дошкольного образования</t>
  </si>
  <si>
    <t>присмотр и уход</t>
  </si>
  <si>
    <t>обучающиеся с ограниченными возможностями здоровья (ОВЗ) от 1 до 3 лет</t>
  </si>
  <si>
    <t>обучающиеся с ограниченными возможностями здоровья (ОВЗ) от 3 до 8 лет</t>
  </si>
  <si>
    <t>дети инвалиды от 1 до3 лет</t>
  </si>
  <si>
    <t>дети инвалиды от 3 до8 лет</t>
  </si>
  <si>
    <t>обучающиеся за исключением обучающихся с ограниченными возможностями здоровья (ОВЗ) и детей-инвалидов от 1 до 3</t>
  </si>
  <si>
    <t>обучающиеся за исключением обучающихся с ограниченными возможностями здоровья (ОВЗ) и детей-инвалидов от 3 до 8</t>
  </si>
  <si>
    <t>численность детей-инвалидов от 1 до 3 лет</t>
  </si>
  <si>
    <t>численность детей-инвалидов от 3 до 8 лет</t>
  </si>
  <si>
    <t>численность физических лиц за исключением льготных категорий от 1 до 3 лет</t>
  </si>
  <si>
    <t>численность физических лиц за исключением льготных категорий от 3 до 8 лет</t>
  </si>
  <si>
    <t>численность детей-сирот и детей, оставшиеся без попечения родителей от 1 до 3 лет</t>
  </si>
  <si>
    <t>численность детей-сирот и детей, оставшиеся без попечения родителей от 3 до 8 лет</t>
  </si>
  <si>
    <t>Реализация дополнительных общеразвивающих программ (персонифицированное финансирование по социальным сертификатам)</t>
  </si>
  <si>
    <t xml:space="preserve">Укомплектованность  образовательного учреждения кадрами </t>
  </si>
  <si>
    <t xml:space="preserve">Укомплектованность образовательного учреждения воспитанниками </t>
  </si>
  <si>
    <t>Посещаемость образовательного учреждения (выполнение детодней)</t>
  </si>
  <si>
    <t xml:space="preserve">Доля родителей (законных представителей) удовлетворенных услугами и качеством </t>
  </si>
  <si>
    <t>естественнонаучная направленность</t>
  </si>
  <si>
    <t>Реализация дополнительных общеразвивающих программ в рамках социального заказа</t>
  </si>
  <si>
    <t>1.Укомплектованность образовательного учреждения кадрами</t>
  </si>
  <si>
    <t>2.Укомплектованность образовательного учреждения воспитанниками</t>
  </si>
  <si>
    <t>3.Посещаемость образовательного учреждения ( выполнение детодней)</t>
  </si>
  <si>
    <t>4.Охват воспитанников с ОВЗ адаптированной образовательной программой</t>
  </si>
  <si>
    <t>5.Доля родителей ( законных представителей) удовлетворенных услугами и качеством</t>
  </si>
  <si>
    <t>6.Укомплектованность образовательного учреждения кадрами</t>
  </si>
  <si>
    <t>7.Укомплектованность образовательного учреждения воспитанниками</t>
  </si>
  <si>
    <t>8.Посещаемость образовательного учреждения ( выполнение детодней)</t>
  </si>
  <si>
    <t>9.Охват воспитанников с ОВЗ адаптированной образовательной программой</t>
  </si>
  <si>
    <t>10.Доля родителей ( законных представителей) удовлетворенных услугами и качеством</t>
  </si>
  <si>
    <t>11.Укомплектованность образовательного учреждения кадрами</t>
  </si>
  <si>
    <t>12. Укомплектованность образовательного учреждения воспитанниками</t>
  </si>
  <si>
    <t>13.Посещаемость образовательного учреждения ( выполнение детодней)</t>
  </si>
  <si>
    <t>14.Наличие адаптированной программы</t>
  </si>
  <si>
    <t>15.Доля родителей ( законных представителей) удовлетворенных услугами и качеством</t>
  </si>
  <si>
    <t>16.Укомплектованность образовательного учреждения кадрами</t>
  </si>
  <si>
    <t>17.Укомплектованность образовательного учреждения воспитанниками</t>
  </si>
  <si>
    <t>18.Посещаемость образовательного учреждения ( выполнение детодней)</t>
  </si>
  <si>
    <t>19.Доля родителей ( законных представителей) удовлетворенных услугами и качеством</t>
  </si>
  <si>
    <t>20. Наличие адаптированной программы</t>
  </si>
  <si>
    <t>21.Укомплектованность  образовательного учреждения кадрами( процент)</t>
  </si>
  <si>
    <t>22.Укомплектованность образовательного учреждения воспитанниками( процент)</t>
  </si>
  <si>
    <t>23.Посещаемость образовательного учреждения ( выполнение детодней)</t>
  </si>
  <si>
    <t>24.Охват воспитанников основной общеобразовательной программой дошкольного образования</t>
  </si>
  <si>
    <t xml:space="preserve">25.Доля родителей ( законных представителей) удовлетворенных услугами и качеством </t>
  </si>
  <si>
    <t xml:space="preserve">1.Доля родителей, (законных представителей), удолветворенных условиями и качеством предоставляемой услуги </t>
  </si>
  <si>
    <t>2.отсуствие детского травматизма</t>
  </si>
  <si>
    <t>3.Доля родителей, (законных представителей), удолветворенных условиями и качеством предоставляемой услуги (процент);</t>
  </si>
  <si>
    <t>4.отсуствие детского травматизма( процент)</t>
  </si>
  <si>
    <t xml:space="preserve">5.Доля родителей, (законных представителей), удолветворенных условиями и качеством предоставляемой услуги </t>
  </si>
  <si>
    <t>6.отсуствие детского травматизма</t>
  </si>
  <si>
    <t xml:space="preserve">7.Доля родителей, (законных представителей), удолветворенных условиями и качеством предоставляемой услуги </t>
  </si>
  <si>
    <t>8.отсуствие детского травматизма</t>
  </si>
  <si>
    <t xml:space="preserve">9.Доля родителей, (законных представителей), удолветворенных условиями и качеством предоставляемой услуги </t>
  </si>
  <si>
    <t>10.отсуствие детского травматизма</t>
  </si>
  <si>
    <t xml:space="preserve">11.Доля родителей, (законных представителей), удолветворенных условиями и качеством предоставляемой услуги </t>
  </si>
  <si>
    <t>12.отсуствие детского травматизма</t>
  </si>
  <si>
    <t xml:space="preserve">13.Доля родителей ( законных представителей) удовлетворенных услугами и качеством </t>
  </si>
  <si>
    <t>14.Отсутствие детского травматизма</t>
  </si>
  <si>
    <t>Человеко-час</t>
  </si>
  <si>
    <t>Количество человеко-часов</t>
  </si>
  <si>
    <t>вновь прибыл</t>
  </si>
  <si>
    <t>получил статус инвалида</t>
  </si>
  <si>
    <t>выбыли в школу</t>
  </si>
  <si>
    <t>отчет 85К</t>
  </si>
  <si>
    <t>изменили МЗ в связи с вакансией</t>
  </si>
  <si>
    <t>на 01.10.2025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</si>
</sst>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1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14" fillId="0" borderId="0"/>
  </cellStyleXfs>
  <cellXfs count="81">
    <xf numFmtId="0" fontId="0" fillId="0" borderId="0" xfId="0"/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top" wrapText="1"/>
    </xf>
    <xf numFmtId="0" fontId="11" fillId="2" borderId="1" xfId="0" applyFont="1" applyFill="1" applyBorder="1"/>
    <xf numFmtId="0" fontId="11" fillId="2" borderId="1" xfId="0" applyNumberFormat="1" applyFont="1" applyFill="1" applyBorder="1"/>
    <xf numFmtId="164" fontId="11" fillId="0" borderId="1" xfId="0" applyNumberFormat="1" applyFont="1" applyBorder="1"/>
    <xf numFmtId="164" fontId="15" fillId="2" borderId="1" xfId="0" applyNumberFormat="1" applyFont="1" applyFill="1" applyBorder="1" applyAlignment="1">
      <alignment wrapText="1"/>
    </xf>
    <xf numFmtId="164" fontId="11" fillId="2" borderId="1" xfId="0" applyNumberFormat="1" applyFont="1" applyFill="1" applyBorder="1" applyAlignment="1">
      <alignment wrapText="1"/>
    </xf>
    <xf numFmtId="0" fontId="11" fillId="2" borderId="2" xfId="0" applyFont="1" applyFill="1" applyBorder="1" applyAlignment="1">
      <alignment vertical="top" wrapText="1"/>
    </xf>
    <xf numFmtId="0" fontId="11" fillId="0" borderId="1" xfId="0" applyFont="1" applyFill="1" applyBorder="1"/>
    <xf numFmtId="0" fontId="1" fillId="0" borderId="1" xfId="0" applyFont="1" applyFill="1" applyBorder="1"/>
    <xf numFmtId="0" fontId="1" fillId="2" borderId="1" xfId="0" applyFont="1" applyFill="1" applyBorder="1"/>
    <xf numFmtId="0" fontId="15" fillId="0" borderId="1" xfId="0" applyFont="1" applyFill="1" applyBorder="1" applyAlignment="1">
      <alignment vertical="top" wrapText="1"/>
    </xf>
    <xf numFmtId="0" fontId="11" fillId="0" borderId="1" xfId="0" applyNumberFormat="1" applyFont="1" applyFill="1" applyBorder="1"/>
    <xf numFmtId="164" fontId="10" fillId="0" borderId="0" xfId="0" applyNumberFormat="1" applyFont="1" applyBorder="1" applyAlignment="1">
      <alignment horizontal="left"/>
    </xf>
    <xf numFmtId="164" fontId="8" fillId="0" borderId="0" xfId="0" applyNumberFormat="1" applyFont="1" applyBorder="1" applyAlignment="1">
      <alignment horizontal="left"/>
    </xf>
    <xf numFmtId="164" fontId="0" fillId="0" borderId="0" xfId="0" applyNumberFormat="1"/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/>
    <xf numFmtId="164" fontId="12" fillId="0" borderId="1" xfId="0" applyNumberFormat="1" applyFont="1" applyBorder="1"/>
    <xf numFmtId="0" fontId="11" fillId="0" borderId="1" xfId="0" applyFont="1" applyBorder="1" applyAlignment="1">
      <alignment wrapText="1"/>
    </xf>
    <xf numFmtId="0" fontId="11" fillId="0" borderId="1" xfId="0" applyFont="1" applyFill="1" applyBorder="1" applyAlignment="1">
      <alignment wrapText="1"/>
    </xf>
    <xf numFmtId="164" fontId="1" fillId="0" borderId="1" xfId="0" applyNumberFormat="1" applyFont="1" applyFill="1" applyBorder="1"/>
    <xf numFmtId="164" fontId="1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1" fillId="2" borderId="3" xfId="0" applyNumberFormat="1" applyFont="1" applyFill="1" applyBorder="1" applyAlignment="1">
      <alignment horizontal="center"/>
    </xf>
    <xf numFmtId="9" fontId="11" fillId="2" borderId="1" xfId="0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165" fontId="11" fillId="2" borderId="3" xfId="0" applyNumberFormat="1" applyFont="1" applyFill="1" applyBorder="1" applyAlignment="1">
      <alignment horizontal="center"/>
    </xf>
    <xf numFmtId="165" fontId="11" fillId="2" borderId="1" xfId="0" applyNumberFormat="1" applyFont="1" applyFill="1" applyBorder="1" applyAlignment="1">
      <alignment horizontal="center"/>
    </xf>
    <xf numFmtId="2" fontId="11" fillId="2" borderId="1" xfId="0" applyNumberFormat="1" applyFont="1" applyFill="1" applyBorder="1" applyAlignment="1">
      <alignment horizontal="center"/>
    </xf>
    <xf numFmtId="10" fontId="11" fillId="2" borderId="1" xfId="0" applyNumberFormat="1" applyFont="1" applyFill="1" applyBorder="1" applyAlignment="1">
      <alignment horizontal="center"/>
    </xf>
    <xf numFmtId="9" fontId="11" fillId="2" borderId="8" xfId="0" applyNumberFormat="1" applyFont="1" applyFill="1" applyBorder="1" applyAlignment="1">
      <alignment horizontal="center"/>
    </xf>
    <xf numFmtId="10" fontId="11" fillId="2" borderId="3" xfId="0" applyNumberFormat="1" applyFont="1" applyFill="1" applyBorder="1" applyAlignment="1">
      <alignment horizontal="center"/>
    </xf>
    <xf numFmtId="9" fontId="11" fillId="2" borderId="7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9" fontId="11" fillId="2" borderId="2" xfId="0" applyNumberFormat="1" applyFont="1" applyFill="1" applyBorder="1" applyAlignment="1">
      <alignment horizontal="center"/>
    </xf>
    <xf numFmtId="165" fontId="11" fillId="2" borderId="9" xfId="0" applyNumberFormat="1" applyFont="1" applyFill="1" applyBorder="1" applyAlignment="1">
      <alignment horizontal="center"/>
    </xf>
    <xf numFmtId="165" fontId="11" fillId="2" borderId="10" xfId="0" applyNumberFormat="1" applyFont="1" applyFill="1" applyBorder="1" applyAlignment="1">
      <alignment horizontal="center"/>
    </xf>
    <xf numFmtId="9" fontId="11" fillId="2" borderId="9" xfId="0" applyNumberFormat="1" applyFont="1" applyFill="1" applyBorder="1" applyAlignment="1">
      <alignment horizontal="center"/>
    </xf>
    <xf numFmtId="9" fontId="11" fillId="2" borderId="11" xfId="0" applyNumberFormat="1" applyFont="1" applyFill="1" applyBorder="1" applyAlignment="1">
      <alignment horizontal="center"/>
    </xf>
    <xf numFmtId="9" fontId="11" fillId="2" borderId="12" xfId="0" applyNumberFormat="1" applyFont="1" applyFill="1" applyBorder="1" applyAlignment="1">
      <alignment horizontal="center"/>
    </xf>
    <xf numFmtId="9" fontId="11" fillId="2" borderId="10" xfId="0" applyNumberFormat="1" applyFont="1" applyFill="1" applyBorder="1" applyAlignment="1">
      <alignment horizontal="center"/>
    </xf>
    <xf numFmtId="9" fontId="11" fillId="2" borderId="13" xfId="0" applyNumberFormat="1" applyFont="1" applyFill="1" applyBorder="1" applyAlignment="1">
      <alignment horizontal="center"/>
    </xf>
    <xf numFmtId="9" fontId="11" fillId="2" borderId="6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/>
    </xf>
    <xf numFmtId="164" fontId="11" fillId="0" borderId="2" xfId="0" applyNumberFormat="1" applyFont="1" applyFill="1" applyBorder="1" applyAlignment="1">
      <alignment horizontal="center" vertical="center"/>
    </xf>
    <xf numFmtId="164" fontId="11" fillId="0" borderId="6" xfId="0" applyNumberFormat="1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6"/>
  <sheetViews>
    <sheetView tabSelected="1" zoomScaleNormal="100" zoomScaleSheetLayoutView="100" workbookViewId="0">
      <pane xSplit="4" ySplit="13" topLeftCell="E65" activePane="bottomRight" state="frozen"/>
      <selection pane="topRight" activeCell="E1" sqref="E1"/>
      <selection pane="bottomLeft" activeCell="A14" sqref="A14"/>
      <selection pane="bottomRight" activeCell="E65" sqref="A65:XFD67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" customWidth="1"/>
    <col min="6" max="6" width="16.140625" customWidth="1"/>
    <col min="7" max="7" width="22" customWidth="1"/>
    <col min="8" max="8" width="5.140625" customWidth="1"/>
    <col min="9" max="9" width="17" customWidth="1"/>
    <col min="10" max="10" width="9.5703125" customWidth="1"/>
    <col min="11" max="11" width="23.7109375" style="29" customWidth="1"/>
    <col min="12" max="12" width="24.28515625" style="29" customWidth="1"/>
    <col min="13" max="13" width="19.140625" customWidth="1"/>
    <col min="14" max="14" width="21.5703125" customWidth="1"/>
    <col min="15" max="15" width="16.28515625" style="29" customWidth="1"/>
  </cols>
  <sheetData>
    <row r="1" spans="1:15" s="1" customFormat="1" ht="30.75" x14ac:dyDescent="0.45">
      <c r="K1" s="27" t="s">
        <v>15</v>
      </c>
      <c r="L1" s="28"/>
      <c r="M1" s="5"/>
      <c r="N1" s="4"/>
      <c r="O1" s="29"/>
    </row>
    <row r="2" spans="1:15" s="1" customFormat="1" ht="30.75" x14ac:dyDescent="0.45">
      <c r="K2" s="27" t="s">
        <v>19</v>
      </c>
      <c r="L2" s="28"/>
      <c r="M2" s="5"/>
      <c r="N2" s="4"/>
      <c r="O2" s="29"/>
    </row>
    <row r="3" spans="1:15" s="1" customFormat="1" ht="30.75" x14ac:dyDescent="0.45">
      <c r="K3" s="27" t="s">
        <v>20</v>
      </c>
      <c r="L3" s="28"/>
      <c r="M3" s="5"/>
      <c r="N3" s="4"/>
      <c r="O3" s="29"/>
    </row>
    <row r="4" spans="1:15" s="1" customFormat="1" ht="30.75" x14ac:dyDescent="0.45">
      <c r="K4" s="27" t="s">
        <v>21</v>
      </c>
      <c r="L4" s="28"/>
      <c r="M4" s="5"/>
      <c r="N4" s="4"/>
      <c r="O4" s="29"/>
    </row>
    <row r="5" spans="1:15" s="1" customFormat="1" ht="30.75" x14ac:dyDescent="0.45">
      <c r="K5" s="27" t="s">
        <v>16</v>
      </c>
      <c r="L5" s="28"/>
      <c r="M5" s="5"/>
      <c r="N5" s="4"/>
      <c r="O5" s="29"/>
    </row>
    <row r="6" spans="1:15" s="1" customFormat="1" ht="15.75" x14ac:dyDescent="0.25">
      <c r="K6" s="29"/>
      <c r="L6" s="29"/>
      <c r="N6" s="2"/>
      <c r="O6" s="29"/>
    </row>
    <row r="7" spans="1:15" s="1" customFormat="1" ht="15" customHeight="1" x14ac:dyDescent="0.25">
      <c r="A7" s="69" t="s">
        <v>22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29"/>
    </row>
    <row r="8" spans="1:15" s="1" customFormat="1" ht="15" customHeight="1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29"/>
    </row>
    <row r="9" spans="1:15" s="1" customFormat="1" ht="15" customHeight="1" x14ac:dyDescent="0.25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29"/>
    </row>
    <row r="10" spans="1:15" s="1" customFormat="1" ht="18.75" x14ac:dyDescent="0.25">
      <c r="G10" s="9" t="s">
        <v>94</v>
      </c>
      <c r="H10" s="3"/>
      <c r="I10" s="3"/>
      <c r="J10" s="3"/>
      <c r="K10" s="30"/>
      <c r="L10" s="30"/>
      <c r="O10" s="29"/>
    </row>
    <row r="11" spans="1:15" s="1" customFormat="1" ht="10.5" customHeight="1" x14ac:dyDescent="0.25">
      <c r="G11" s="3"/>
      <c r="H11" s="3"/>
      <c r="I11" s="3"/>
      <c r="J11" s="3"/>
      <c r="K11" s="30"/>
      <c r="L11" s="30"/>
      <c r="O11" s="29"/>
    </row>
    <row r="12" spans="1:15" s="1" customFormat="1" x14ac:dyDescent="0.25">
      <c r="K12" s="29"/>
      <c r="L12" s="29"/>
      <c r="O12" s="29"/>
    </row>
    <row r="13" spans="1:15" ht="83.25" customHeight="1" x14ac:dyDescent="0.25">
      <c r="A13" s="6" t="s">
        <v>6</v>
      </c>
      <c r="B13" s="6" t="s">
        <v>17</v>
      </c>
      <c r="C13" s="6" t="s">
        <v>18</v>
      </c>
      <c r="D13" s="6" t="s">
        <v>10</v>
      </c>
      <c r="E13" s="6" t="s">
        <v>11</v>
      </c>
      <c r="F13" s="6" t="s">
        <v>7</v>
      </c>
      <c r="G13" s="7" t="s">
        <v>5</v>
      </c>
      <c r="H13" s="8" t="s">
        <v>3</v>
      </c>
      <c r="I13" s="8" t="s">
        <v>14</v>
      </c>
      <c r="J13" s="8" t="s">
        <v>0</v>
      </c>
      <c r="K13" s="31" t="s">
        <v>13</v>
      </c>
      <c r="L13" s="31" t="s">
        <v>12</v>
      </c>
      <c r="M13" s="8" t="s">
        <v>23</v>
      </c>
      <c r="N13" s="8" t="s">
        <v>1</v>
      </c>
      <c r="O13" s="31" t="s">
        <v>4</v>
      </c>
    </row>
    <row r="14" spans="1:15" s="1" customFormat="1" ht="55.5" customHeight="1" x14ac:dyDescent="0.25">
      <c r="A14" s="71"/>
      <c r="B14" s="70"/>
      <c r="C14" s="75"/>
      <c r="D14" s="72" t="s">
        <v>27</v>
      </c>
      <c r="E14" s="34" t="s">
        <v>8</v>
      </c>
      <c r="F14" s="13" t="s">
        <v>2</v>
      </c>
      <c r="G14" s="25" t="s">
        <v>48</v>
      </c>
      <c r="H14" s="35" t="s">
        <v>2</v>
      </c>
      <c r="I14" s="42">
        <v>0.99</v>
      </c>
      <c r="J14" s="43">
        <v>0.99</v>
      </c>
      <c r="K14" s="18">
        <f>J14/I14*100</f>
        <v>100</v>
      </c>
      <c r="L14" s="65">
        <f>SUM(K14:K38)/25</f>
        <v>100.69922756981582</v>
      </c>
      <c r="M14" s="22"/>
      <c r="N14" s="22" t="s">
        <v>24</v>
      </c>
      <c r="O14" s="65">
        <f>(L14+L39)/2</f>
        <v>99.48462961032854</v>
      </c>
    </row>
    <row r="15" spans="1:15" s="1" customFormat="1" ht="55.5" customHeight="1" x14ac:dyDescent="0.25">
      <c r="A15" s="71"/>
      <c r="B15" s="70"/>
      <c r="C15" s="76"/>
      <c r="D15" s="73"/>
      <c r="E15" s="34" t="s">
        <v>8</v>
      </c>
      <c r="F15" s="13" t="s">
        <v>2</v>
      </c>
      <c r="G15" s="25" t="s">
        <v>49</v>
      </c>
      <c r="H15" s="35" t="s">
        <v>2</v>
      </c>
      <c r="I15" s="44">
        <v>0</v>
      </c>
      <c r="J15" s="45">
        <v>0</v>
      </c>
      <c r="K15" s="18">
        <v>100</v>
      </c>
      <c r="L15" s="66"/>
      <c r="M15" s="22"/>
      <c r="N15" s="22" t="s">
        <v>24</v>
      </c>
      <c r="O15" s="66"/>
    </row>
    <row r="16" spans="1:15" s="1" customFormat="1" ht="55.5" customHeight="1" x14ac:dyDescent="0.25">
      <c r="A16" s="71"/>
      <c r="B16" s="70"/>
      <c r="C16" s="76"/>
      <c r="D16" s="73"/>
      <c r="E16" s="34" t="s">
        <v>8</v>
      </c>
      <c r="F16" s="13" t="s">
        <v>2</v>
      </c>
      <c r="G16" s="38" t="s">
        <v>50</v>
      </c>
      <c r="H16" s="35" t="s">
        <v>2</v>
      </c>
      <c r="I16" s="44">
        <v>0</v>
      </c>
      <c r="J16" s="45">
        <v>0</v>
      </c>
      <c r="K16" s="18">
        <v>100</v>
      </c>
      <c r="L16" s="66"/>
      <c r="M16" s="22"/>
      <c r="N16" s="22" t="s">
        <v>24</v>
      </c>
      <c r="O16" s="66"/>
    </row>
    <row r="17" spans="1:15" s="1" customFormat="1" ht="55.5" customHeight="1" x14ac:dyDescent="0.25">
      <c r="A17" s="71"/>
      <c r="B17" s="70"/>
      <c r="C17" s="76"/>
      <c r="D17" s="73"/>
      <c r="E17" s="34" t="s">
        <v>8</v>
      </c>
      <c r="F17" s="13" t="s">
        <v>2</v>
      </c>
      <c r="G17" s="25" t="s">
        <v>51</v>
      </c>
      <c r="H17" s="35" t="s">
        <v>2</v>
      </c>
      <c r="I17" s="44">
        <v>0</v>
      </c>
      <c r="J17" s="45">
        <v>0</v>
      </c>
      <c r="K17" s="18">
        <v>100</v>
      </c>
      <c r="L17" s="66"/>
      <c r="M17" s="22"/>
      <c r="N17" s="22" t="s">
        <v>24</v>
      </c>
      <c r="O17" s="66"/>
    </row>
    <row r="18" spans="1:15" s="1" customFormat="1" ht="55.5" customHeight="1" x14ac:dyDescent="0.25">
      <c r="A18" s="71"/>
      <c r="B18" s="70"/>
      <c r="C18" s="76"/>
      <c r="D18" s="73"/>
      <c r="E18" s="34" t="s">
        <v>8</v>
      </c>
      <c r="F18" s="13" t="s">
        <v>2</v>
      </c>
      <c r="G18" s="25" t="s">
        <v>52</v>
      </c>
      <c r="H18" s="35" t="s">
        <v>2</v>
      </c>
      <c r="I18" s="44">
        <v>0</v>
      </c>
      <c r="J18" s="45">
        <v>0</v>
      </c>
      <c r="K18" s="18">
        <v>100</v>
      </c>
      <c r="L18" s="66"/>
      <c r="M18" s="22"/>
      <c r="N18" s="22" t="s">
        <v>24</v>
      </c>
      <c r="O18" s="66"/>
    </row>
    <row r="19" spans="1:15" s="1" customFormat="1" ht="55.5" customHeight="1" x14ac:dyDescent="0.25">
      <c r="A19" s="71"/>
      <c r="B19" s="70"/>
      <c r="C19" s="76"/>
      <c r="D19" s="73"/>
      <c r="E19" s="34" t="s">
        <v>8</v>
      </c>
      <c r="F19" s="13" t="s">
        <v>2</v>
      </c>
      <c r="G19" s="25" t="s">
        <v>53</v>
      </c>
      <c r="H19" s="35" t="s">
        <v>2</v>
      </c>
      <c r="I19" s="43">
        <v>1</v>
      </c>
      <c r="J19" s="43">
        <v>1</v>
      </c>
      <c r="K19" s="18">
        <f>J19/I19*100</f>
        <v>100</v>
      </c>
      <c r="L19" s="66"/>
      <c r="M19" s="22"/>
      <c r="N19" s="22" t="s">
        <v>24</v>
      </c>
      <c r="O19" s="66"/>
    </row>
    <row r="20" spans="1:15" s="1" customFormat="1" ht="55.5" customHeight="1" x14ac:dyDescent="0.25">
      <c r="A20" s="71"/>
      <c r="B20" s="70"/>
      <c r="C20" s="76"/>
      <c r="D20" s="73"/>
      <c r="E20" s="34" t="s">
        <v>8</v>
      </c>
      <c r="F20" s="13" t="s">
        <v>2</v>
      </c>
      <c r="G20" s="25" t="s">
        <v>54</v>
      </c>
      <c r="H20" s="35" t="s">
        <v>2</v>
      </c>
      <c r="I20" s="46">
        <v>0.114</v>
      </c>
      <c r="J20" s="47">
        <v>0.114</v>
      </c>
      <c r="K20" s="18">
        <f t="shared" ref="K20:K24" si="0">J20/I20*100</f>
        <v>100</v>
      </c>
      <c r="L20" s="66"/>
      <c r="M20" s="22"/>
      <c r="N20" s="22" t="s">
        <v>24</v>
      </c>
      <c r="O20" s="66"/>
    </row>
    <row r="21" spans="1:15" s="1" customFormat="1" ht="55.5" customHeight="1" x14ac:dyDescent="0.25">
      <c r="A21" s="71"/>
      <c r="B21" s="70"/>
      <c r="C21" s="76"/>
      <c r="D21" s="73"/>
      <c r="E21" s="34" t="s">
        <v>8</v>
      </c>
      <c r="F21" s="13" t="s">
        <v>2</v>
      </c>
      <c r="G21" s="25" t="s">
        <v>55</v>
      </c>
      <c r="H21" s="35" t="s">
        <v>2</v>
      </c>
      <c r="I21" s="42">
        <v>0.85</v>
      </c>
      <c r="J21" s="43">
        <v>0.99</v>
      </c>
      <c r="K21" s="18">
        <f>J21/I21*100</f>
        <v>116.47058823529413</v>
      </c>
      <c r="L21" s="66"/>
      <c r="M21" s="22"/>
      <c r="N21" s="22" t="s">
        <v>24</v>
      </c>
      <c r="O21" s="66"/>
    </row>
    <row r="22" spans="1:15" s="1" customFormat="1" ht="55.5" customHeight="1" x14ac:dyDescent="0.25">
      <c r="A22" s="71"/>
      <c r="B22" s="70"/>
      <c r="C22" s="76"/>
      <c r="D22" s="73"/>
      <c r="E22" s="34" t="s">
        <v>8</v>
      </c>
      <c r="F22" s="13" t="s">
        <v>2</v>
      </c>
      <c r="G22" s="25" t="s">
        <v>56</v>
      </c>
      <c r="H22" s="35" t="s">
        <v>2</v>
      </c>
      <c r="I22" s="42">
        <v>1</v>
      </c>
      <c r="J22" s="43">
        <v>1</v>
      </c>
      <c r="K22" s="18">
        <v>100</v>
      </c>
      <c r="L22" s="66"/>
      <c r="M22" s="22"/>
      <c r="N22" s="22" t="s">
        <v>24</v>
      </c>
      <c r="O22" s="66"/>
    </row>
    <row r="23" spans="1:15" s="1" customFormat="1" ht="55.5" customHeight="1" x14ac:dyDescent="0.25">
      <c r="A23" s="71"/>
      <c r="B23" s="70"/>
      <c r="C23" s="76"/>
      <c r="D23" s="73"/>
      <c r="E23" s="34" t="s">
        <v>8</v>
      </c>
      <c r="F23" s="13" t="s">
        <v>2</v>
      </c>
      <c r="G23" s="25" t="s">
        <v>57</v>
      </c>
      <c r="H23" s="35" t="s">
        <v>2</v>
      </c>
      <c r="I23" s="42">
        <v>0.99</v>
      </c>
      <c r="J23" s="43">
        <v>1</v>
      </c>
      <c r="K23" s="18">
        <v>100</v>
      </c>
      <c r="L23" s="66"/>
      <c r="M23" s="22"/>
      <c r="N23" s="22" t="s">
        <v>24</v>
      </c>
      <c r="O23" s="66"/>
    </row>
    <row r="24" spans="1:15" s="1" customFormat="1" ht="55.5" customHeight="1" x14ac:dyDescent="0.25">
      <c r="A24" s="71"/>
      <c r="B24" s="70"/>
      <c r="C24" s="76"/>
      <c r="D24" s="73"/>
      <c r="E24" s="34" t="s">
        <v>8</v>
      </c>
      <c r="F24" s="13" t="s">
        <v>2</v>
      </c>
      <c r="G24" s="25" t="s">
        <v>58</v>
      </c>
      <c r="H24" s="35" t="s">
        <v>2</v>
      </c>
      <c r="I24" s="50">
        <v>1</v>
      </c>
      <c r="J24" s="43">
        <v>1</v>
      </c>
      <c r="K24" s="18">
        <f t="shared" si="0"/>
        <v>100</v>
      </c>
      <c r="L24" s="66"/>
      <c r="M24" s="22"/>
      <c r="N24" s="22" t="s">
        <v>24</v>
      </c>
      <c r="O24" s="66"/>
    </row>
    <row r="25" spans="1:15" s="1" customFormat="1" ht="55.5" customHeight="1" x14ac:dyDescent="0.25">
      <c r="A25" s="71"/>
      <c r="B25" s="70"/>
      <c r="C25" s="76"/>
      <c r="D25" s="73"/>
      <c r="E25" s="34" t="s">
        <v>8</v>
      </c>
      <c r="F25" s="13" t="s">
        <v>2</v>
      </c>
      <c r="G25" s="25" t="s">
        <v>59</v>
      </c>
      <c r="H25" s="35" t="s">
        <v>2</v>
      </c>
      <c r="I25" s="51">
        <v>0</v>
      </c>
      <c r="J25" s="45">
        <v>0</v>
      </c>
      <c r="K25" s="18">
        <v>100</v>
      </c>
      <c r="L25" s="66"/>
      <c r="M25" s="22"/>
      <c r="N25" s="22" t="s">
        <v>24</v>
      </c>
      <c r="O25" s="66"/>
    </row>
    <row r="26" spans="1:15" s="1" customFormat="1" ht="55.5" customHeight="1" x14ac:dyDescent="0.25">
      <c r="A26" s="71"/>
      <c r="B26" s="70"/>
      <c r="C26" s="76"/>
      <c r="D26" s="73"/>
      <c r="E26" s="34" t="s">
        <v>8</v>
      </c>
      <c r="F26" s="13" t="s">
        <v>2</v>
      </c>
      <c r="G26" s="25" t="s">
        <v>60</v>
      </c>
      <c r="H26" s="35" t="s">
        <v>2</v>
      </c>
      <c r="I26" s="42">
        <v>0</v>
      </c>
      <c r="J26" s="45">
        <v>0</v>
      </c>
      <c r="K26" s="18">
        <v>100</v>
      </c>
      <c r="L26" s="66"/>
      <c r="M26" s="22"/>
      <c r="N26" s="22" t="s">
        <v>24</v>
      </c>
      <c r="O26" s="66"/>
    </row>
    <row r="27" spans="1:15" s="1" customFormat="1" ht="55.5" customHeight="1" x14ac:dyDescent="0.25">
      <c r="A27" s="71"/>
      <c r="B27" s="70"/>
      <c r="C27" s="76"/>
      <c r="D27" s="73"/>
      <c r="E27" s="34" t="s">
        <v>8</v>
      </c>
      <c r="F27" s="13" t="s">
        <v>2</v>
      </c>
      <c r="G27" s="25" t="s">
        <v>61</v>
      </c>
      <c r="H27" s="35" t="s">
        <v>2</v>
      </c>
      <c r="I27" s="42">
        <v>1</v>
      </c>
      <c r="J27" s="45">
        <v>100</v>
      </c>
      <c r="K27" s="18">
        <v>100</v>
      </c>
      <c r="L27" s="66"/>
      <c r="M27" s="22"/>
      <c r="N27" s="22" t="s">
        <v>24</v>
      </c>
      <c r="O27" s="66"/>
    </row>
    <row r="28" spans="1:15" s="1" customFormat="1" ht="55.5" customHeight="1" x14ac:dyDescent="0.25">
      <c r="A28" s="71"/>
      <c r="B28" s="70"/>
      <c r="C28" s="76"/>
      <c r="D28" s="73"/>
      <c r="E28" s="34" t="s">
        <v>8</v>
      </c>
      <c r="F28" s="13" t="s">
        <v>2</v>
      </c>
      <c r="G28" s="25" t="s">
        <v>62</v>
      </c>
      <c r="H28" s="35" t="s">
        <v>2</v>
      </c>
      <c r="I28" s="52">
        <v>1</v>
      </c>
      <c r="J28" s="53">
        <v>100</v>
      </c>
      <c r="K28" s="18">
        <v>100</v>
      </c>
      <c r="L28" s="66"/>
      <c r="M28" s="22"/>
      <c r="N28" s="22" t="s">
        <v>24</v>
      </c>
      <c r="O28" s="66"/>
    </row>
    <row r="29" spans="1:15" s="1" customFormat="1" ht="55.5" customHeight="1" x14ac:dyDescent="0.25">
      <c r="A29" s="71"/>
      <c r="B29" s="70"/>
      <c r="C29" s="76"/>
      <c r="D29" s="73"/>
      <c r="E29" s="34" t="s">
        <v>8</v>
      </c>
      <c r="F29" s="13" t="s">
        <v>2</v>
      </c>
      <c r="G29" s="25" t="s">
        <v>63</v>
      </c>
      <c r="H29" s="35" t="s">
        <v>2</v>
      </c>
      <c r="I29" s="45">
        <v>100</v>
      </c>
      <c r="J29" s="43">
        <v>1</v>
      </c>
      <c r="K29" s="18">
        <v>100</v>
      </c>
      <c r="L29" s="66"/>
      <c r="M29" s="22"/>
      <c r="N29" s="22" t="s">
        <v>24</v>
      </c>
      <c r="O29" s="66"/>
    </row>
    <row r="30" spans="1:15" s="1" customFormat="1" ht="55.5" customHeight="1" x14ac:dyDescent="0.25">
      <c r="A30" s="71"/>
      <c r="B30" s="70"/>
      <c r="C30" s="76"/>
      <c r="D30" s="73"/>
      <c r="E30" s="34" t="s">
        <v>8</v>
      </c>
      <c r="F30" s="13" t="s">
        <v>2</v>
      </c>
      <c r="G30" s="25" t="s">
        <v>64</v>
      </c>
      <c r="H30" s="35" t="s">
        <v>2</v>
      </c>
      <c r="I30" s="48">
        <v>0</v>
      </c>
      <c r="J30" s="49">
        <v>0</v>
      </c>
      <c r="K30" s="18">
        <v>100</v>
      </c>
      <c r="L30" s="66"/>
      <c r="M30" s="22"/>
      <c r="N30" s="22" t="s">
        <v>24</v>
      </c>
      <c r="O30" s="66"/>
    </row>
    <row r="31" spans="1:15" s="1" customFormat="1" ht="55.5" customHeight="1" x14ac:dyDescent="0.25">
      <c r="A31" s="71"/>
      <c r="B31" s="70"/>
      <c r="C31" s="76"/>
      <c r="D31" s="73"/>
      <c r="E31" s="34" t="s">
        <v>8</v>
      </c>
      <c r="F31" s="13" t="s">
        <v>2</v>
      </c>
      <c r="G31" s="25" t="s">
        <v>65</v>
      </c>
      <c r="H31" s="35" t="s">
        <v>2</v>
      </c>
      <c r="I31" s="45">
        <v>0</v>
      </c>
      <c r="J31" s="43">
        <v>0</v>
      </c>
      <c r="K31" s="18">
        <v>100</v>
      </c>
      <c r="L31" s="66"/>
      <c r="M31" s="22"/>
      <c r="N31" s="22" t="s">
        <v>24</v>
      </c>
      <c r="O31" s="66"/>
    </row>
    <row r="32" spans="1:15" s="1" customFormat="1" ht="55.5" customHeight="1" x14ac:dyDescent="0.25">
      <c r="A32" s="71"/>
      <c r="B32" s="70"/>
      <c r="C32" s="76"/>
      <c r="D32" s="73"/>
      <c r="E32" s="34" t="s">
        <v>8</v>
      </c>
      <c r="F32" s="13" t="s">
        <v>2</v>
      </c>
      <c r="G32" s="25" t="s">
        <v>66</v>
      </c>
      <c r="H32" s="35" t="s">
        <v>2</v>
      </c>
      <c r="I32" s="45">
        <v>100</v>
      </c>
      <c r="J32" s="43">
        <v>1</v>
      </c>
      <c r="K32" s="18">
        <v>100</v>
      </c>
      <c r="L32" s="66"/>
      <c r="M32" s="22"/>
      <c r="N32" s="22" t="s">
        <v>24</v>
      </c>
      <c r="O32" s="66"/>
    </row>
    <row r="33" spans="1:15" s="1" customFormat="1" ht="55.5" customHeight="1" x14ac:dyDescent="0.25">
      <c r="A33" s="71"/>
      <c r="B33" s="70"/>
      <c r="C33" s="76"/>
      <c r="D33" s="73"/>
      <c r="E33" s="34" t="s">
        <v>8</v>
      </c>
      <c r="F33" s="13" t="s">
        <v>2</v>
      </c>
      <c r="G33" s="25" t="s">
        <v>67</v>
      </c>
      <c r="H33" s="35" t="s">
        <v>2</v>
      </c>
      <c r="I33" s="43">
        <v>1</v>
      </c>
      <c r="J33" s="43">
        <v>1</v>
      </c>
      <c r="K33" s="18">
        <f t="shared" ref="K33" si="1">J33/I33*100</f>
        <v>100</v>
      </c>
      <c r="L33" s="66"/>
      <c r="M33" s="22"/>
      <c r="N33" s="22" t="s">
        <v>24</v>
      </c>
      <c r="O33" s="66"/>
    </row>
    <row r="34" spans="1:15" s="1" customFormat="1" ht="55.5" customHeight="1" x14ac:dyDescent="0.25">
      <c r="A34" s="71"/>
      <c r="B34" s="70"/>
      <c r="C34" s="76"/>
      <c r="D34" s="73"/>
      <c r="E34" s="34" t="s">
        <v>8</v>
      </c>
      <c r="F34" s="13" t="s">
        <v>2</v>
      </c>
      <c r="G34" s="25" t="s">
        <v>68</v>
      </c>
      <c r="H34" s="35" t="s">
        <v>2</v>
      </c>
      <c r="I34" s="52">
        <v>1</v>
      </c>
      <c r="J34" s="54">
        <v>1</v>
      </c>
      <c r="K34" s="19">
        <v>100</v>
      </c>
      <c r="L34" s="66"/>
      <c r="M34" s="22"/>
      <c r="N34" s="22" t="s">
        <v>24</v>
      </c>
      <c r="O34" s="66"/>
    </row>
    <row r="35" spans="1:15" s="1" customFormat="1" ht="55.5" customHeight="1" x14ac:dyDescent="0.25">
      <c r="A35" s="71"/>
      <c r="B35" s="70"/>
      <c r="C35" s="76"/>
      <c r="D35" s="73"/>
      <c r="E35" s="34" t="s">
        <v>8</v>
      </c>
      <c r="F35" s="13" t="s">
        <v>2</v>
      </c>
      <c r="G35" s="25" t="s">
        <v>69</v>
      </c>
      <c r="H35" s="35" t="s">
        <v>2</v>
      </c>
      <c r="I35" s="55">
        <v>0.17599999999999999</v>
      </c>
      <c r="J35" s="56">
        <v>0.17599999999999999</v>
      </c>
      <c r="K35" s="19">
        <v>100</v>
      </c>
      <c r="L35" s="66"/>
      <c r="M35" s="22"/>
      <c r="N35" s="22" t="s">
        <v>24</v>
      </c>
      <c r="O35" s="66"/>
    </row>
    <row r="36" spans="1:15" s="1" customFormat="1" ht="55.5" customHeight="1" x14ac:dyDescent="0.25">
      <c r="A36" s="71"/>
      <c r="B36" s="70"/>
      <c r="C36" s="76"/>
      <c r="D36" s="73"/>
      <c r="E36" s="34" t="s">
        <v>8</v>
      </c>
      <c r="F36" s="13" t="s">
        <v>2</v>
      </c>
      <c r="G36" s="25" t="s">
        <v>70</v>
      </c>
      <c r="H36" s="35" t="s">
        <v>2</v>
      </c>
      <c r="I36" s="57">
        <v>0.75</v>
      </c>
      <c r="J36" s="58">
        <v>0.75</v>
      </c>
      <c r="K36" s="20">
        <v>100</v>
      </c>
      <c r="L36" s="66"/>
      <c r="M36" s="22"/>
      <c r="N36" s="22" t="s">
        <v>24</v>
      </c>
      <c r="O36" s="66"/>
    </row>
    <row r="37" spans="1:15" s="1" customFormat="1" ht="55.5" customHeight="1" x14ac:dyDescent="0.25">
      <c r="A37" s="71"/>
      <c r="B37" s="70"/>
      <c r="C37" s="76"/>
      <c r="D37" s="73"/>
      <c r="E37" s="34" t="s">
        <v>8</v>
      </c>
      <c r="F37" s="13" t="s">
        <v>2</v>
      </c>
      <c r="G37" s="25" t="s">
        <v>71</v>
      </c>
      <c r="H37" s="35" t="s">
        <v>2</v>
      </c>
      <c r="I37" s="59">
        <v>1</v>
      </c>
      <c r="J37" s="60">
        <v>1</v>
      </c>
      <c r="K37" s="20">
        <f>J37/I37*100</f>
        <v>100</v>
      </c>
      <c r="L37" s="66"/>
      <c r="M37" s="22"/>
      <c r="N37" s="22" t="s">
        <v>24</v>
      </c>
      <c r="O37" s="66"/>
    </row>
    <row r="38" spans="1:15" s="1" customFormat="1" ht="55.5" customHeight="1" x14ac:dyDescent="0.25">
      <c r="A38" s="71"/>
      <c r="B38" s="70"/>
      <c r="C38" s="76"/>
      <c r="D38" s="73"/>
      <c r="E38" s="34" t="s">
        <v>8</v>
      </c>
      <c r="F38" s="13" t="s">
        <v>2</v>
      </c>
      <c r="G38" s="25" t="s">
        <v>72</v>
      </c>
      <c r="H38" s="35" t="s">
        <v>2</v>
      </c>
      <c r="I38" s="61">
        <v>0.99</v>
      </c>
      <c r="J38" s="62">
        <v>1</v>
      </c>
      <c r="K38" s="20">
        <f t="shared" ref="K38:K44" si="2">J38/I38*100</f>
        <v>101.01010101010101</v>
      </c>
      <c r="L38" s="66"/>
      <c r="M38" s="22"/>
      <c r="N38" s="22" t="s">
        <v>24</v>
      </c>
      <c r="O38" s="66"/>
    </row>
    <row r="39" spans="1:15" s="1" customFormat="1" ht="55.5" customHeight="1" x14ac:dyDescent="0.25">
      <c r="A39" s="71"/>
      <c r="B39" s="70"/>
      <c r="C39" s="76"/>
      <c r="D39" s="73"/>
      <c r="E39" s="34" t="s">
        <v>9</v>
      </c>
      <c r="F39" s="13" t="s">
        <v>25</v>
      </c>
      <c r="G39" s="63" t="s">
        <v>29</v>
      </c>
      <c r="H39" s="22" t="s">
        <v>26</v>
      </c>
      <c r="I39" s="64">
        <v>0</v>
      </c>
      <c r="J39" s="64">
        <v>0</v>
      </c>
      <c r="K39" s="20">
        <v>100</v>
      </c>
      <c r="L39" s="65">
        <f>SUM(K39:K44)/6</f>
        <v>98.270031650841247</v>
      </c>
      <c r="M39" s="22"/>
      <c r="N39" s="22" t="s">
        <v>24</v>
      </c>
      <c r="O39" s="66"/>
    </row>
    <row r="40" spans="1:15" s="1" customFormat="1" ht="55.5" customHeight="1" x14ac:dyDescent="0.25">
      <c r="A40" s="71"/>
      <c r="B40" s="70"/>
      <c r="C40" s="76"/>
      <c r="D40" s="73"/>
      <c r="E40" s="34" t="s">
        <v>9</v>
      </c>
      <c r="F40" s="13" t="s">
        <v>25</v>
      </c>
      <c r="G40" s="63" t="s">
        <v>30</v>
      </c>
      <c r="H40" s="22" t="s">
        <v>26</v>
      </c>
      <c r="I40" s="64">
        <v>23</v>
      </c>
      <c r="J40" s="64">
        <v>19</v>
      </c>
      <c r="K40" s="20">
        <f>J40/I40*100</f>
        <v>82.608695652173907</v>
      </c>
      <c r="L40" s="66"/>
      <c r="M40" s="22" t="s">
        <v>91</v>
      </c>
      <c r="N40" s="22" t="s">
        <v>24</v>
      </c>
      <c r="O40" s="66"/>
    </row>
    <row r="41" spans="1:15" s="1" customFormat="1" ht="55.5" customHeight="1" x14ac:dyDescent="0.25">
      <c r="A41" s="71"/>
      <c r="B41" s="70"/>
      <c r="C41" s="76"/>
      <c r="D41" s="73"/>
      <c r="E41" s="34" t="s">
        <v>9</v>
      </c>
      <c r="F41" s="13" t="s">
        <v>25</v>
      </c>
      <c r="G41" s="6" t="s">
        <v>31</v>
      </c>
      <c r="H41" s="22" t="s">
        <v>26</v>
      </c>
      <c r="I41" s="64">
        <v>0</v>
      </c>
      <c r="J41" s="64">
        <v>1</v>
      </c>
      <c r="K41" s="20">
        <v>100</v>
      </c>
      <c r="L41" s="66"/>
      <c r="M41" s="22" t="s">
        <v>89</v>
      </c>
      <c r="N41" s="22" t="s">
        <v>24</v>
      </c>
      <c r="O41" s="66"/>
    </row>
    <row r="42" spans="1:15" s="1" customFormat="1" ht="55.5" customHeight="1" x14ac:dyDescent="0.25">
      <c r="A42" s="71"/>
      <c r="B42" s="70"/>
      <c r="C42" s="76"/>
      <c r="D42" s="73"/>
      <c r="E42" s="34" t="s">
        <v>9</v>
      </c>
      <c r="F42" s="13" t="s">
        <v>25</v>
      </c>
      <c r="G42" s="6" t="s">
        <v>32</v>
      </c>
      <c r="H42" s="22" t="s">
        <v>26</v>
      </c>
      <c r="I42" s="64">
        <v>0</v>
      </c>
      <c r="J42" s="64">
        <v>1</v>
      </c>
      <c r="K42" s="20">
        <v>100</v>
      </c>
      <c r="L42" s="66"/>
      <c r="M42" s="35" t="s">
        <v>90</v>
      </c>
      <c r="N42" s="22" t="s">
        <v>24</v>
      </c>
      <c r="O42" s="66"/>
    </row>
    <row r="43" spans="1:15" s="1" customFormat="1" ht="81.75" customHeight="1" x14ac:dyDescent="0.25">
      <c r="A43" s="71"/>
      <c r="B43" s="70"/>
      <c r="C43" s="76"/>
      <c r="D43" s="73"/>
      <c r="E43" s="34" t="s">
        <v>9</v>
      </c>
      <c r="F43" s="13" t="s">
        <v>25</v>
      </c>
      <c r="G43" s="63" t="s">
        <v>33</v>
      </c>
      <c r="H43" s="22" t="s">
        <v>26</v>
      </c>
      <c r="I43" s="64">
        <v>36</v>
      </c>
      <c r="J43" s="64">
        <v>42</v>
      </c>
      <c r="K43" s="36">
        <f>J43/I43*100</f>
        <v>116.66666666666667</v>
      </c>
      <c r="L43" s="66"/>
      <c r="M43" s="22" t="s">
        <v>92</v>
      </c>
      <c r="N43" s="22" t="s">
        <v>24</v>
      </c>
      <c r="O43" s="66"/>
    </row>
    <row r="44" spans="1:15" s="1" customFormat="1" ht="55.5" customHeight="1" x14ac:dyDescent="0.25">
      <c r="A44" s="71"/>
      <c r="B44" s="70"/>
      <c r="C44" s="77"/>
      <c r="D44" s="74"/>
      <c r="E44" s="34" t="s">
        <v>9</v>
      </c>
      <c r="F44" s="13" t="s">
        <v>25</v>
      </c>
      <c r="G44" s="63" t="s">
        <v>34</v>
      </c>
      <c r="H44" s="22" t="s">
        <v>26</v>
      </c>
      <c r="I44" s="64">
        <v>145</v>
      </c>
      <c r="J44" s="64">
        <v>131</v>
      </c>
      <c r="K44" s="36">
        <f t="shared" si="2"/>
        <v>90.344827586206904</v>
      </c>
      <c r="L44" s="67"/>
      <c r="M44" s="22"/>
      <c r="N44" s="22" t="s">
        <v>24</v>
      </c>
      <c r="O44" s="67"/>
    </row>
    <row r="45" spans="1:15" s="1" customFormat="1" ht="55.5" customHeight="1" x14ac:dyDescent="0.25">
      <c r="A45" s="71"/>
      <c r="B45" s="70"/>
      <c r="C45" s="78"/>
      <c r="D45" s="72" t="s">
        <v>28</v>
      </c>
      <c r="E45" s="34" t="s">
        <v>8</v>
      </c>
      <c r="F45" s="13" t="s">
        <v>2</v>
      </c>
      <c r="G45" s="15" t="s">
        <v>73</v>
      </c>
      <c r="H45" s="13" t="s">
        <v>2</v>
      </c>
      <c r="I45" s="26">
        <v>99</v>
      </c>
      <c r="J45" s="26">
        <v>100</v>
      </c>
      <c r="K45" s="36">
        <f>J45/I45*100</f>
        <v>101.01010101010101</v>
      </c>
      <c r="L45" s="65">
        <f>SUM(K45:K58)/14</f>
        <v>100.07215007215008</v>
      </c>
      <c r="M45" s="22"/>
      <c r="N45" s="22" t="s">
        <v>24</v>
      </c>
      <c r="O45" s="65">
        <f>(L45+L59)/2</f>
        <v>100.6203662238145</v>
      </c>
    </row>
    <row r="46" spans="1:15" s="1" customFormat="1" ht="55.5" customHeight="1" x14ac:dyDescent="0.25">
      <c r="A46" s="71"/>
      <c r="B46" s="70"/>
      <c r="C46" s="71"/>
      <c r="D46" s="73"/>
      <c r="E46" s="34" t="s">
        <v>8</v>
      </c>
      <c r="F46" s="13" t="s">
        <v>2</v>
      </c>
      <c r="G46" s="15" t="s">
        <v>74</v>
      </c>
      <c r="H46" s="13" t="s">
        <v>2</v>
      </c>
      <c r="I46" s="24">
        <v>100</v>
      </c>
      <c r="J46" s="16">
        <v>100</v>
      </c>
      <c r="K46" s="36">
        <v>100</v>
      </c>
      <c r="L46" s="66"/>
      <c r="M46" s="22"/>
      <c r="N46" s="22" t="s">
        <v>24</v>
      </c>
      <c r="O46" s="66"/>
    </row>
    <row r="47" spans="1:15" s="1" customFormat="1" ht="55.5" customHeight="1" x14ac:dyDescent="0.25">
      <c r="A47" s="71"/>
      <c r="B47" s="70"/>
      <c r="C47" s="71"/>
      <c r="D47" s="73"/>
      <c r="E47" s="34" t="s">
        <v>8</v>
      </c>
      <c r="F47" s="13" t="s">
        <v>2</v>
      </c>
      <c r="G47" s="14" t="s">
        <v>75</v>
      </c>
      <c r="H47" s="13" t="s">
        <v>2</v>
      </c>
      <c r="I47" s="24">
        <v>99</v>
      </c>
      <c r="J47" s="16">
        <v>99</v>
      </c>
      <c r="K47" s="36">
        <v>100</v>
      </c>
      <c r="L47" s="66"/>
      <c r="M47" s="22"/>
      <c r="N47" s="22" t="s">
        <v>24</v>
      </c>
      <c r="O47" s="66"/>
    </row>
    <row r="48" spans="1:15" s="1" customFormat="1" ht="55.5" customHeight="1" x14ac:dyDescent="0.25">
      <c r="A48" s="71"/>
      <c r="B48" s="70"/>
      <c r="C48" s="71"/>
      <c r="D48" s="73"/>
      <c r="E48" s="34" t="s">
        <v>8</v>
      </c>
      <c r="F48" s="13" t="s">
        <v>2</v>
      </c>
      <c r="G48" s="14" t="s">
        <v>76</v>
      </c>
      <c r="H48" s="13" t="s">
        <v>2</v>
      </c>
      <c r="I48" s="24">
        <v>100</v>
      </c>
      <c r="J48" s="16">
        <v>100</v>
      </c>
      <c r="K48" s="36">
        <v>100</v>
      </c>
      <c r="L48" s="66"/>
      <c r="M48" s="22"/>
      <c r="N48" s="22" t="s">
        <v>24</v>
      </c>
      <c r="O48" s="66"/>
    </row>
    <row r="49" spans="1:15" s="1" customFormat="1" ht="55.5" customHeight="1" x14ac:dyDescent="0.25">
      <c r="A49" s="71"/>
      <c r="B49" s="70"/>
      <c r="C49" s="71"/>
      <c r="D49" s="73"/>
      <c r="E49" s="34" t="s">
        <v>8</v>
      </c>
      <c r="F49" s="13" t="s">
        <v>2</v>
      </c>
      <c r="G49" s="15" t="s">
        <v>77</v>
      </c>
      <c r="H49" s="13" t="s">
        <v>2</v>
      </c>
      <c r="I49" s="24">
        <v>99</v>
      </c>
      <c r="J49" s="16">
        <v>99</v>
      </c>
      <c r="K49" s="36">
        <v>100</v>
      </c>
      <c r="L49" s="66"/>
      <c r="M49" s="22"/>
      <c r="N49" s="22" t="s">
        <v>24</v>
      </c>
      <c r="O49" s="66"/>
    </row>
    <row r="50" spans="1:15" s="1" customFormat="1" ht="55.5" customHeight="1" x14ac:dyDescent="0.25">
      <c r="A50" s="71"/>
      <c r="B50" s="70"/>
      <c r="C50" s="71"/>
      <c r="D50" s="73"/>
      <c r="E50" s="34" t="s">
        <v>8</v>
      </c>
      <c r="F50" s="13" t="s">
        <v>2</v>
      </c>
      <c r="G50" s="15" t="s">
        <v>78</v>
      </c>
      <c r="H50" s="13" t="s">
        <v>2</v>
      </c>
      <c r="I50" s="17">
        <v>99</v>
      </c>
      <c r="J50" s="17">
        <v>99</v>
      </c>
      <c r="K50" s="36">
        <f t="shared" ref="K50" si="3">J50/I50*100</f>
        <v>100</v>
      </c>
      <c r="L50" s="66"/>
      <c r="M50" s="22"/>
      <c r="N50" s="22" t="s">
        <v>24</v>
      </c>
      <c r="O50" s="66"/>
    </row>
    <row r="51" spans="1:15" s="1" customFormat="1" ht="55.5" customHeight="1" x14ac:dyDescent="0.25">
      <c r="A51" s="71"/>
      <c r="B51" s="70"/>
      <c r="C51" s="71"/>
      <c r="D51" s="73"/>
      <c r="E51" s="34" t="s">
        <v>8</v>
      </c>
      <c r="F51" s="13" t="s">
        <v>2</v>
      </c>
      <c r="G51" s="15" t="s">
        <v>79</v>
      </c>
      <c r="H51" s="13" t="s">
        <v>2</v>
      </c>
      <c r="I51" s="24">
        <v>100</v>
      </c>
      <c r="J51" s="16">
        <v>100</v>
      </c>
      <c r="K51" s="36">
        <v>100</v>
      </c>
      <c r="L51" s="66"/>
      <c r="M51" s="22"/>
      <c r="N51" s="22" t="s">
        <v>24</v>
      </c>
      <c r="O51" s="66"/>
    </row>
    <row r="52" spans="1:15" s="1" customFormat="1" ht="55.5" customHeight="1" x14ac:dyDescent="0.25">
      <c r="A52" s="71"/>
      <c r="B52" s="70"/>
      <c r="C52" s="71"/>
      <c r="D52" s="73"/>
      <c r="E52" s="34" t="s">
        <v>8</v>
      </c>
      <c r="F52" s="13" t="s">
        <v>2</v>
      </c>
      <c r="G52" s="15" t="s">
        <v>80</v>
      </c>
      <c r="H52" s="13" t="s">
        <v>2</v>
      </c>
      <c r="I52" s="24">
        <v>100</v>
      </c>
      <c r="J52" s="16">
        <v>100</v>
      </c>
      <c r="K52" s="36">
        <v>100</v>
      </c>
      <c r="L52" s="66"/>
      <c r="M52" s="22"/>
      <c r="N52" s="22" t="s">
        <v>24</v>
      </c>
      <c r="O52" s="66"/>
    </row>
    <row r="53" spans="1:15" s="1" customFormat="1" ht="55.5" customHeight="1" x14ac:dyDescent="0.25">
      <c r="A53" s="71"/>
      <c r="B53" s="70"/>
      <c r="C53" s="71"/>
      <c r="D53" s="73"/>
      <c r="E53" s="34" t="s">
        <v>8</v>
      </c>
      <c r="F53" s="13" t="s">
        <v>2</v>
      </c>
      <c r="G53" s="15" t="s">
        <v>81</v>
      </c>
      <c r="H53" s="13" t="s">
        <v>2</v>
      </c>
      <c r="I53" s="24">
        <v>95</v>
      </c>
      <c r="J53" s="16">
        <v>95</v>
      </c>
      <c r="K53" s="36">
        <v>100</v>
      </c>
      <c r="L53" s="66"/>
      <c r="M53" s="22"/>
      <c r="N53" s="22" t="s">
        <v>24</v>
      </c>
      <c r="O53" s="66"/>
    </row>
    <row r="54" spans="1:15" s="1" customFormat="1" ht="55.5" customHeight="1" x14ac:dyDescent="0.25">
      <c r="A54" s="71"/>
      <c r="B54" s="70"/>
      <c r="C54" s="71"/>
      <c r="D54" s="73"/>
      <c r="E54" s="34" t="s">
        <v>8</v>
      </c>
      <c r="F54" s="13" t="s">
        <v>2</v>
      </c>
      <c r="G54" s="15" t="s">
        <v>82</v>
      </c>
      <c r="H54" s="13" t="s">
        <v>2</v>
      </c>
      <c r="I54" s="24">
        <v>100</v>
      </c>
      <c r="J54" s="16">
        <v>100</v>
      </c>
      <c r="K54" s="36">
        <v>100</v>
      </c>
      <c r="L54" s="66"/>
      <c r="M54" s="22"/>
      <c r="N54" s="22" t="s">
        <v>24</v>
      </c>
      <c r="O54" s="66"/>
    </row>
    <row r="55" spans="1:15" s="1" customFormat="1" ht="55.5" customHeight="1" x14ac:dyDescent="0.25">
      <c r="A55" s="71"/>
      <c r="B55" s="70"/>
      <c r="C55" s="71"/>
      <c r="D55" s="73"/>
      <c r="E55" s="34" t="s">
        <v>8</v>
      </c>
      <c r="F55" s="13" t="s">
        <v>2</v>
      </c>
      <c r="G55" s="15" t="s">
        <v>83</v>
      </c>
      <c r="H55" s="13" t="s">
        <v>2</v>
      </c>
      <c r="I55" s="17">
        <v>95</v>
      </c>
      <c r="J55" s="17">
        <v>95</v>
      </c>
      <c r="K55" s="36">
        <v>100</v>
      </c>
      <c r="L55" s="66"/>
      <c r="M55" s="22"/>
      <c r="N55" s="22" t="s">
        <v>24</v>
      </c>
      <c r="O55" s="66"/>
    </row>
    <row r="56" spans="1:15" s="1" customFormat="1" ht="55.5" customHeight="1" x14ac:dyDescent="0.25">
      <c r="A56" s="71"/>
      <c r="B56" s="70"/>
      <c r="C56" s="71"/>
      <c r="D56" s="73"/>
      <c r="E56" s="34" t="s">
        <v>8</v>
      </c>
      <c r="F56" s="13" t="s">
        <v>2</v>
      </c>
      <c r="G56" s="15" t="s">
        <v>84</v>
      </c>
      <c r="H56" s="13" t="s">
        <v>2</v>
      </c>
      <c r="I56" s="24">
        <v>100</v>
      </c>
      <c r="J56" s="16">
        <v>100</v>
      </c>
      <c r="K56" s="36">
        <v>100</v>
      </c>
      <c r="L56" s="66"/>
      <c r="M56" s="22"/>
      <c r="N56" s="22" t="s">
        <v>24</v>
      </c>
      <c r="O56" s="66"/>
    </row>
    <row r="57" spans="1:15" s="1" customFormat="1" ht="55.5" customHeight="1" x14ac:dyDescent="0.25">
      <c r="A57" s="71"/>
      <c r="B57" s="70"/>
      <c r="C57" s="71"/>
      <c r="D57" s="73"/>
      <c r="E57" s="34" t="s">
        <v>8</v>
      </c>
      <c r="F57" s="13" t="s">
        <v>2</v>
      </c>
      <c r="G57" s="15" t="s">
        <v>85</v>
      </c>
      <c r="H57" s="13" t="s">
        <v>2</v>
      </c>
      <c r="I57" s="24">
        <v>95</v>
      </c>
      <c r="J57" s="16">
        <v>95</v>
      </c>
      <c r="K57" s="36">
        <v>100</v>
      </c>
      <c r="L57" s="66"/>
      <c r="M57" s="22"/>
      <c r="N57" s="22"/>
      <c r="O57" s="66"/>
    </row>
    <row r="58" spans="1:15" s="1" customFormat="1" ht="55.5" customHeight="1" x14ac:dyDescent="0.25">
      <c r="A58" s="71"/>
      <c r="B58" s="70"/>
      <c r="C58" s="71"/>
      <c r="D58" s="73"/>
      <c r="E58" s="34" t="s">
        <v>8</v>
      </c>
      <c r="F58" s="13" t="s">
        <v>2</v>
      </c>
      <c r="G58" s="15" t="s">
        <v>86</v>
      </c>
      <c r="H58" s="13" t="s">
        <v>2</v>
      </c>
      <c r="I58" s="24">
        <v>100</v>
      </c>
      <c r="J58" s="16">
        <v>100</v>
      </c>
      <c r="K58" s="36">
        <v>100</v>
      </c>
      <c r="L58" s="66"/>
      <c r="M58" s="22"/>
      <c r="N58" s="22"/>
      <c r="O58" s="66"/>
    </row>
    <row r="59" spans="1:15" s="1" customFormat="1" ht="55.5" customHeight="1" x14ac:dyDescent="0.25">
      <c r="A59" s="71"/>
      <c r="B59" s="70"/>
      <c r="C59" s="71"/>
      <c r="D59" s="73"/>
      <c r="E59" s="34" t="s">
        <v>9</v>
      </c>
      <c r="F59" s="13" t="s">
        <v>25</v>
      </c>
      <c r="G59" s="41" t="s">
        <v>35</v>
      </c>
      <c r="H59" s="22" t="s">
        <v>26</v>
      </c>
      <c r="I59" s="22">
        <v>0</v>
      </c>
      <c r="J59" s="22">
        <v>1</v>
      </c>
      <c r="K59" s="36">
        <v>100</v>
      </c>
      <c r="L59" s="65">
        <f>SUM(K59:K64)/6</f>
        <v>101.16858237547893</v>
      </c>
      <c r="M59" s="22"/>
      <c r="N59" s="22" t="s">
        <v>24</v>
      </c>
      <c r="O59" s="66"/>
    </row>
    <row r="60" spans="1:15" s="1" customFormat="1" ht="55.5" customHeight="1" x14ac:dyDescent="0.25">
      <c r="A60" s="71"/>
      <c r="B60" s="70"/>
      <c r="C60" s="71"/>
      <c r="D60" s="73"/>
      <c r="E60" s="34" t="s">
        <v>9</v>
      </c>
      <c r="F60" s="13" t="s">
        <v>25</v>
      </c>
      <c r="G60" s="21" t="s">
        <v>36</v>
      </c>
      <c r="H60" s="22" t="s">
        <v>26</v>
      </c>
      <c r="I60" s="22">
        <v>0</v>
      </c>
      <c r="J60" s="22">
        <v>1</v>
      </c>
      <c r="K60" s="36">
        <v>100</v>
      </c>
      <c r="L60" s="66"/>
      <c r="M60" s="22"/>
      <c r="N60" s="22" t="s">
        <v>24</v>
      </c>
      <c r="O60" s="66"/>
    </row>
    <row r="61" spans="1:15" s="1" customFormat="1" ht="55.5" customHeight="1" x14ac:dyDescent="0.25">
      <c r="A61" s="71"/>
      <c r="B61" s="70"/>
      <c r="C61" s="71"/>
      <c r="D61" s="73"/>
      <c r="E61" s="34" t="s">
        <v>9</v>
      </c>
      <c r="F61" s="13" t="s">
        <v>25</v>
      </c>
      <c r="G61" s="21" t="s">
        <v>37</v>
      </c>
      <c r="H61" s="22" t="s">
        <v>26</v>
      </c>
      <c r="I61" s="22">
        <v>36</v>
      </c>
      <c r="J61" s="22">
        <v>42</v>
      </c>
      <c r="K61" s="36">
        <f>J61/I61*100</f>
        <v>116.66666666666667</v>
      </c>
      <c r="L61" s="66"/>
      <c r="M61" s="22"/>
      <c r="N61" s="22" t="s">
        <v>24</v>
      </c>
      <c r="O61" s="66"/>
    </row>
    <row r="62" spans="1:15" s="1" customFormat="1" ht="55.5" customHeight="1" x14ac:dyDescent="0.25">
      <c r="A62" s="71"/>
      <c r="B62" s="70"/>
      <c r="C62" s="71"/>
      <c r="D62" s="73"/>
      <c r="E62" s="34" t="s">
        <v>9</v>
      </c>
      <c r="F62" s="13" t="s">
        <v>25</v>
      </c>
      <c r="G62" s="21" t="s">
        <v>38</v>
      </c>
      <c r="H62" s="22" t="s">
        <v>26</v>
      </c>
      <c r="I62" s="22">
        <v>145</v>
      </c>
      <c r="J62" s="22">
        <v>131</v>
      </c>
      <c r="K62" s="36">
        <f>J62/I62*100</f>
        <v>90.344827586206904</v>
      </c>
      <c r="L62" s="66"/>
      <c r="M62" s="22"/>
      <c r="N62" s="22" t="s">
        <v>24</v>
      </c>
      <c r="O62" s="66"/>
    </row>
    <row r="63" spans="1:15" s="1" customFormat="1" ht="55.5" customHeight="1" x14ac:dyDescent="0.25">
      <c r="A63" s="71"/>
      <c r="B63" s="70"/>
      <c r="C63" s="71"/>
      <c r="D63" s="73"/>
      <c r="E63" s="34" t="s">
        <v>9</v>
      </c>
      <c r="F63" s="13" t="s">
        <v>25</v>
      </c>
      <c r="G63" s="21" t="s">
        <v>39</v>
      </c>
      <c r="H63" s="22" t="s">
        <v>26</v>
      </c>
      <c r="I63" s="22">
        <v>0</v>
      </c>
      <c r="J63" s="22">
        <v>0</v>
      </c>
      <c r="K63" s="36">
        <v>100</v>
      </c>
      <c r="L63" s="66"/>
      <c r="M63" s="22"/>
      <c r="N63" s="22" t="s">
        <v>24</v>
      </c>
      <c r="O63" s="66"/>
    </row>
    <row r="64" spans="1:15" s="1" customFormat="1" ht="55.5" customHeight="1" x14ac:dyDescent="0.25">
      <c r="A64" s="71"/>
      <c r="B64" s="70"/>
      <c r="C64" s="71"/>
      <c r="D64" s="73"/>
      <c r="E64" s="34" t="s">
        <v>9</v>
      </c>
      <c r="F64" s="13" t="s">
        <v>25</v>
      </c>
      <c r="G64" s="21" t="s">
        <v>40</v>
      </c>
      <c r="H64" s="22" t="s">
        <v>26</v>
      </c>
      <c r="I64" s="22">
        <v>0</v>
      </c>
      <c r="J64" s="22">
        <v>0</v>
      </c>
      <c r="K64" s="36">
        <v>100</v>
      </c>
      <c r="L64" s="66"/>
      <c r="M64" s="22"/>
      <c r="N64" s="22" t="s">
        <v>24</v>
      </c>
      <c r="O64" s="66"/>
    </row>
    <row r="65" spans="1:15" s="1" customFormat="1" ht="55.5" customHeight="1" x14ac:dyDescent="0.25">
      <c r="A65" s="40"/>
      <c r="B65" s="39"/>
      <c r="C65" s="78"/>
      <c r="D65" s="79" t="s">
        <v>41</v>
      </c>
      <c r="E65" s="34" t="s">
        <v>8</v>
      </c>
      <c r="F65" s="13" t="s">
        <v>2</v>
      </c>
      <c r="G65" s="25" t="s">
        <v>42</v>
      </c>
      <c r="H65" s="35" t="s">
        <v>2</v>
      </c>
      <c r="I65" s="23">
        <v>100</v>
      </c>
      <c r="J65" s="22">
        <v>100</v>
      </c>
      <c r="K65" s="36">
        <v>100</v>
      </c>
      <c r="L65" s="65">
        <f>SUM(K65:K68)/4</f>
        <v>100</v>
      </c>
      <c r="M65" s="22"/>
      <c r="N65" s="22" t="s">
        <v>24</v>
      </c>
      <c r="O65" s="68">
        <f>(L65+L69)/2</f>
        <v>80.487804878048777</v>
      </c>
    </row>
    <row r="66" spans="1:15" s="1" customFormat="1" ht="55.5" customHeight="1" x14ac:dyDescent="0.25">
      <c r="A66" s="40"/>
      <c r="B66" s="39"/>
      <c r="C66" s="71"/>
      <c r="D66" s="80"/>
      <c r="E66" s="34" t="s">
        <v>8</v>
      </c>
      <c r="F66" s="13" t="s">
        <v>2</v>
      </c>
      <c r="G66" s="25" t="s">
        <v>43</v>
      </c>
      <c r="H66" s="35" t="s">
        <v>2</v>
      </c>
      <c r="I66" s="24">
        <v>100</v>
      </c>
      <c r="J66" s="16">
        <v>100</v>
      </c>
      <c r="K66" s="36">
        <v>100</v>
      </c>
      <c r="L66" s="66"/>
      <c r="M66" s="22"/>
      <c r="N66" s="22" t="s">
        <v>24</v>
      </c>
      <c r="O66" s="68"/>
    </row>
    <row r="67" spans="1:15" s="1" customFormat="1" ht="67.5" customHeight="1" x14ac:dyDescent="0.25">
      <c r="A67" s="40"/>
      <c r="B67" s="39"/>
      <c r="C67" s="71"/>
      <c r="D67" s="80"/>
      <c r="E67" s="34" t="s">
        <v>9</v>
      </c>
      <c r="F67" s="13" t="s">
        <v>2</v>
      </c>
      <c r="G67" s="13" t="s">
        <v>44</v>
      </c>
      <c r="H67" s="35" t="s">
        <v>2</v>
      </c>
      <c r="I67" s="22">
        <v>100</v>
      </c>
      <c r="J67" s="22">
        <v>100</v>
      </c>
      <c r="K67" s="36">
        <v>100</v>
      </c>
      <c r="L67" s="66"/>
      <c r="M67" s="22"/>
      <c r="N67" s="22" t="s">
        <v>24</v>
      </c>
      <c r="O67" s="68"/>
    </row>
    <row r="68" spans="1:15" s="1" customFormat="1" ht="60" customHeight="1" x14ac:dyDescent="0.25">
      <c r="A68" s="40"/>
      <c r="B68" s="39"/>
      <c r="C68" s="71"/>
      <c r="D68" s="80"/>
      <c r="E68" s="34" t="s">
        <v>9</v>
      </c>
      <c r="F68" s="13" t="s">
        <v>2</v>
      </c>
      <c r="G68" s="13" t="s">
        <v>45</v>
      </c>
      <c r="H68" s="35" t="s">
        <v>2</v>
      </c>
      <c r="I68" s="22">
        <v>95</v>
      </c>
      <c r="J68" s="22">
        <v>95</v>
      </c>
      <c r="K68" s="36">
        <v>100</v>
      </c>
      <c r="L68" s="67"/>
      <c r="M68" s="22"/>
      <c r="N68" s="22" t="s">
        <v>24</v>
      </c>
      <c r="O68" s="68"/>
    </row>
    <row r="69" spans="1:15" s="1" customFormat="1" ht="46.5" customHeight="1" x14ac:dyDescent="0.25">
      <c r="A69" s="40"/>
      <c r="B69" s="39"/>
      <c r="C69" s="71"/>
      <c r="D69" s="80"/>
      <c r="E69" s="34" t="s">
        <v>9</v>
      </c>
      <c r="F69" s="13" t="s">
        <v>87</v>
      </c>
      <c r="G69" s="13" t="s">
        <v>46</v>
      </c>
      <c r="H69" s="35" t="s">
        <v>87</v>
      </c>
      <c r="I69" s="22">
        <v>1968</v>
      </c>
      <c r="J69" s="22">
        <v>1200</v>
      </c>
      <c r="K69" s="36">
        <f>J69/I69*100</f>
        <v>60.975609756097562</v>
      </c>
      <c r="L69" s="37">
        <f>SUM(K69:K69)/1</f>
        <v>60.975609756097562</v>
      </c>
      <c r="M69" s="35"/>
      <c r="N69" s="22" t="s">
        <v>24</v>
      </c>
      <c r="O69" s="68"/>
    </row>
    <row r="70" spans="1:15" s="1" customFormat="1" ht="55.5" customHeight="1" x14ac:dyDescent="0.25">
      <c r="A70" s="40"/>
      <c r="B70" s="39"/>
      <c r="C70" s="78"/>
      <c r="D70" s="79" t="s">
        <v>47</v>
      </c>
      <c r="E70" s="34" t="s">
        <v>8</v>
      </c>
      <c r="F70" s="13" t="s">
        <v>2</v>
      </c>
      <c r="G70" s="25" t="s">
        <v>42</v>
      </c>
      <c r="H70" s="35" t="s">
        <v>2</v>
      </c>
      <c r="I70" s="23">
        <v>100</v>
      </c>
      <c r="J70" s="22">
        <v>100</v>
      </c>
      <c r="K70" s="36">
        <v>100</v>
      </c>
      <c r="L70" s="65">
        <f>SUM(K70:K73)/4</f>
        <v>100</v>
      </c>
      <c r="M70" s="22"/>
      <c r="N70" s="22" t="s">
        <v>24</v>
      </c>
      <c r="O70" s="68">
        <f>(L70+L74)/2</f>
        <v>100</v>
      </c>
    </row>
    <row r="71" spans="1:15" s="1" customFormat="1" ht="55.5" customHeight="1" x14ac:dyDescent="0.25">
      <c r="A71" s="40"/>
      <c r="B71" s="39"/>
      <c r="C71" s="71"/>
      <c r="D71" s="80"/>
      <c r="E71" s="34" t="s">
        <v>8</v>
      </c>
      <c r="F71" s="13" t="s">
        <v>2</v>
      </c>
      <c r="G71" s="25" t="s">
        <v>43</v>
      </c>
      <c r="H71" s="35" t="s">
        <v>2</v>
      </c>
      <c r="I71" s="24">
        <v>100</v>
      </c>
      <c r="J71" s="16">
        <v>100</v>
      </c>
      <c r="K71" s="36">
        <v>100</v>
      </c>
      <c r="L71" s="66"/>
      <c r="M71" s="22"/>
      <c r="N71" s="22" t="s">
        <v>24</v>
      </c>
      <c r="O71" s="68"/>
    </row>
    <row r="72" spans="1:15" s="1" customFormat="1" ht="67.5" customHeight="1" x14ac:dyDescent="0.25">
      <c r="A72" s="40"/>
      <c r="B72" s="39"/>
      <c r="C72" s="71"/>
      <c r="D72" s="80"/>
      <c r="E72" s="34" t="s">
        <v>9</v>
      </c>
      <c r="F72" s="13" t="s">
        <v>2</v>
      </c>
      <c r="G72" s="13" t="s">
        <v>44</v>
      </c>
      <c r="H72" s="35" t="s">
        <v>2</v>
      </c>
      <c r="I72" s="22">
        <v>100</v>
      </c>
      <c r="J72" s="22">
        <v>100</v>
      </c>
      <c r="K72" s="36">
        <v>100</v>
      </c>
      <c r="L72" s="66"/>
      <c r="M72" s="22"/>
      <c r="N72" s="22" t="s">
        <v>24</v>
      </c>
      <c r="O72" s="68"/>
    </row>
    <row r="73" spans="1:15" s="1" customFormat="1" ht="60" customHeight="1" x14ac:dyDescent="0.25">
      <c r="A73" s="40"/>
      <c r="B73" s="39"/>
      <c r="C73" s="71"/>
      <c r="D73" s="80"/>
      <c r="E73" s="34" t="s">
        <v>9</v>
      </c>
      <c r="F73" s="13" t="s">
        <v>2</v>
      </c>
      <c r="G73" s="13" t="s">
        <v>45</v>
      </c>
      <c r="H73" s="35" t="s">
        <v>2</v>
      </c>
      <c r="I73" s="22">
        <v>95</v>
      </c>
      <c r="J73" s="22">
        <v>95</v>
      </c>
      <c r="K73" s="36">
        <v>100</v>
      </c>
      <c r="L73" s="67"/>
      <c r="M73" s="22"/>
      <c r="N73" s="22" t="s">
        <v>24</v>
      </c>
      <c r="O73" s="68"/>
    </row>
    <row r="74" spans="1:15" s="1" customFormat="1" ht="46.5" customHeight="1" x14ac:dyDescent="0.25">
      <c r="A74" s="40"/>
      <c r="B74" s="39"/>
      <c r="C74" s="71"/>
      <c r="D74" s="80"/>
      <c r="E74" s="34" t="s">
        <v>9</v>
      </c>
      <c r="F74" s="13" t="s">
        <v>88</v>
      </c>
      <c r="G74" s="13" t="s">
        <v>46</v>
      </c>
      <c r="H74" s="35" t="s">
        <v>87</v>
      </c>
      <c r="I74" s="22">
        <v>0</v>
      </c>
      <c r="J74" s="22">
        <v>0</v>
      </c>
      <c r="K74" s="36">
        <v>100</v>
      </c>
      <c r="L74" s="37">
        <f>SUM(K74:K74)/1</f>
        <v>100</v>
      </c>
      <c r="M74" s="35" t="s">
        <v>93</v>
      </c>
      <c r="N74" s="22" t="s">
        <v>24</v>
      </c>
      <c r="O74" s="68"/>
    </row>
    <row r="75" spans="1:15" x14ac:dyDescent="0.25">
      <c r="A75" s="12"/>
      <c r="B75" s="11"/>
      <c r="C75" s="11"/>
      <c r="D75" s="11"/>
      <c r="E75" s="11"/>
      <c r="F75" s="11"/>
      <c r="G75" s="13"/>
      <c r="H75" s="11"/>
      <c r="I75" s="11"/>
      <c r="J75" s="11"/>
      <c r="K75" s="32"/>
      <c r="L75" s="32"/>
      <c r="M75" s="11"/>
      <c r="N75" s="11"/>
      <c r="O75" s="33"/>
    </row>
    <row r="76" spans="1:15" x14ac:dyDescent="0.25">
      <c r="A76" s="10"/>
    </row>
  </sheetData>
  <mergeCells count="21">
    <mergeCell ref="C70:C74"/>
    <mergeCell ref="D70:D74"/>
    <mergeCell ref="L70:L73"/>
    <mergeCell ref="O70:O74"/>
    <mergeCell ref="C65:C69"/>
    <mergeCell ref="D65:D69"/>
    <mergeCell ref="O65:O69"/>
    <mergeCell ref="L65:L68"/>
    <mergeCell ref="O14:O44"/>
    <mergeCell ref="L45:L58"/>
    <mergeCell ref="O45:O64"/>
    <mergeCell ref="A7:N9"/>
    <mergeCell ref="L59:L64"/>
    <mergeCell ref="B14:B64"/>
    <mergeCell ref="A14:A64"/>
    <mergeCell ref="D14:D44"/>
    <mergeCell ref="C14:C44"/>
    <mergeCell ref="L39:L44"/>
    <mergeCell ref="L14:L38"/>
    <mergeCell ref="D45:D64"/>
    <mergeCell ref="C45:C64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Степновский дс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2026-03-03T04:59:50Z</dcterms:modified>
</cp:coreProperties>
</file>